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35DE538-2F34-46C3-9029-0781EEACA247}" xr6:coauthVersionLast="47" xr6:coauthVersionMax="47" xr10:uidLastSave="{00000000-0000-0000-0000-000000000000}"/>
  <bookViews>
    <workbookView xWindow="40215" yWindow="2325" windowWidth="31695" windowHeight="1677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7" i="145" l="1"/>
  <c r="Q46" i="145"/>
  <c r="Q45" i="145"/>
  <c r="Q43" i="145"/>
  <c r="Q42" i="145"/>
  <c r="Q41" i="145"/>
  <c r="D49" i="145"/>
  <c r="D42" i="145"/>
  <c r="S40" i="145"/>
  <c r="Q40" i="145"/>
  <c r="Q37" i="145"/>
  <c r="Y36" i="145"/>
  <c r="Q36" i="145"/>
  <c r="S35" i="145"/>
  <c r="D35" i="145"/>
  <c r="Y33" i="145"/>
  <c r="Q33" i="145"/>
  <c r="Q30" i="145"/>
  <c r="Q29" i="145" l="1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47" i="145" l="1"/>
  <c r="N35" i="145"/>
  <c r="N34" i="145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P35" i="145" l="1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<sst xmlns="http://schemas.openxmlformats.org/spreadsheetml/2006/main" count="1974" uniqueCount="397">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</sst>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J52" sqref="J5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24228.310000000009</v>
      </c>
      <c r="P26" s="7">
        <f t="shared" si="5"/>
        <v>484566.20000000019</v>
      </c>
      <c r="Q26" s="164">
        <f>Q25+N26</f>
        <v>162118.51</v>
      </c>
      <c r="R26" s="29">
        <f t="shared" si="1"/>
        <v>114.78255378345064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22106.367142857151</v>
      </c>
      <c r="P27" s="7">
        <f t="shared" si="5"/>
        <v>464233.7100000002</v>
      </c>
      <c r="Q27" s="164">
        <f>Q26+N27+2</f>
        <v>143565.51</v>
      </c>
      <c r="R27" s="29">
        <f t="shared" si="1"/>
        <v>113.48849109986519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20106.100909090917</v>
      </c>
      <c r="P28" s="7">
        <f t="shared" si="5"/>
        <v>442334.2200000002</v>
      </c>
      <c r="Q28" s="164">
        <f>Q27+N28-2</f>
        <v>141998.51</v>
      </c>
      <c r="R28" s="29">
        <f t="shared" si="1"/>
        <v>112.26805751692565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18399.075217391313</v>
      </c>
      <c r="P29" s="7">
        <f t="shared" si="5"/>
        <v>423178.73000000021</v>
      </c>
      <c r="Q29" s="164">
        <f>Q28+N29+2</f>
        <v>144742.51</v>
      </c>
      <c r="R29" s="29">
        <f t="shared" si="1"/>
        <v>111.2259302843178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16868.218333333341</v>
      </c>
      <c r="P30" s="7">
        <f t="shared" si="5"/>
        <v>404837.24000000022</v>
      </c>
      <c r="Q30" s="164">
        <f>Q29+N30-1</f>
        <v>145556.51</v>
      </c>
      <c r="R30" s="29">
        <f t="shared" si="1"/>
        <v>110.29190004352294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15459.830000000009</v>
      </c>
      <c r="P31" s="7">
        <f t="shared" si="5"/>
        <v>386495.75000000023</v>
      </c>
      <c r="Q31" s="164">
        <f t="shared" ref="Q31:Q39" si="17">Q30+N31</f>
        <v>145556.51</v>
      </c>
      <c r="R31" s="29">
        <f t="shared" si="1"/>
        <v>109.43259222199167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14159.77923076924</v>
      </c>
      <c r="P32" s="7">
        <f t="shared" si="5"/>
        <v>368154.26000000024</v>
      </c>
      <c r="Q32" s="164">
        <f t="shared" si="17"/>
        <v>145556.51</v>
      </c>
      <c r="R32" s="29">
        <f t="shared" si="1"/>
        <v>108.63938500211663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12970.25074074075</v>
      </c>
      <c r="P33" s="7">
        <f t="shared" si="5"/>
        <v>350196.77000000025</v>
      </c>
      <c r="Q33" s="164">
        <f>Q32+N33+1</f>
        <v>145940.51</v>
      </c>
      <c r="R33" s="29">
        <f t="shared" si="1"/>
        <v>107.91361135629516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-3082168.6428571427</v>
      </c>
      <c r="Y33" s="156">
        <f>Y32-K33-L33-1</f>
        <v>-3096357</v>
      </c>
      <c r="Z33" s="217">
        <f>AVERAGE(Y33:Y55)</f>
        <v>-3077851.3913043477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11760.117142857152</v>
      </c>
      <c r="P34" s="7">
        <f t="shared" si="5"/>
        <v>329283.28000000026</v>
      </c>
      <c r="Q34" s="164">
        <f>Q33+N34</f>
        <v>142984.51</v>
      </c>
      <c r="R34" s="29">
        <f t="shared" si="1"/>
        <v>107.17526580120381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-12900</v>
      </c>
      <c r="J35" s="25">
        <v>800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10670.716896551734</v>
      </c>
      <c r="P35" s="7">
        <f t="shared" si="5"/>
        <v>309450.79000000027</v>
      </c>
      <c r="Q35" s="164">
        <f>Q34+N35</f>
        <v>144065.51</v>
      </c>
      <c r="R35" s="29">
        <f t="shared" si="1"/>
        <v>106.51058395865209</v>
      </c>
      <c r="S35" s="5">
        <f>SUM($Q$7:$Q35)/T35</f>
        <v>174568.7168965516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-8200</v>
      </c>
      <c r="J36" s="25">
        <v>800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9627.2433333333429</v>
      </c>
      <c r="P36" s="7">
        <f t="shared" si="5"/>
        <v>288817.30000000028</v>
      </c>
      <c r="Q36" s="164">
        <f>Q35+N36+1</f>
        <v>143264.51</v>
      </c>
      <c r="R36" s="29">
        <f t="shared" si="1"/>
        <v>105.87453375473355</v>
      </c>
      <c r="S36" s="5">
        <f>SUM($Q$7:$Q36)/T36+1</f>
        <v>173526.2433333332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2600</v>
      </c>
      <c r="J37" s="25">
        <v>800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9573.2519354838805</v>
      </c>
      <c r="P37" s="7">
        <f t="shared" si="5"/>
        <v>296770.81000000029</v>
      </c>
      <c r="Q37" s="164">
        <f>Q36+N37+1</f>
        <v>171851.51</v>
      </c>
      <c r="R37" s="29">
        <f t="shared" si="1"/>
        <v>105.8415916823169</v>
      </c>
      <c r="S37" s="5">
        <f>SUM($Q$7:$Q37)/T37+1</f>
        <v>173472.25193548374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9522.6350000000093</v>
      </c>
      <c r="P38" s="7">
        <f t="shared" si="5"/>
        <v>304724.3200000003</v>
      </c>
      <c r="Q38" s="164">
        <f t="shared" si="17"/>
        <v>171851.51</v>
      </c>
      <c r="R38" s="29">
        <f t="shared" si="1"/>
        <v>105.81009835385416</v>
      </c>
      <c r="S38" s="5">
        <f>SUM($Q$7:$Q38)/T38</f>
        <v>173420.63499999986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9475.0857575757673</v>
      </c>
      <c r="P39" s="7">
        <f t="shared" si="5"/>
        <v>312677.83000000031</v>
      </c>
      <c r="Q39" s="164">
        <f t="shared" si="17"/>
        <v>171851.51</v>
      </c>
      <c r="R39" s="29">
        <f t="shared" si="1"/>
        <v>105.78108686962355</v>
      </c>
      <c r="S39" s="5">
        <f>SUM($Q$7:$Q39)/T39</f>
        <v>173373.08575757561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1800</v>
      </c>
      <c r="J40" s="25">
        <v>-200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8695.5100000000093</v>
      </c>
      <c r="P40" s="7">
        <f t="shared" si="5"/>
        <v>295647.34000000032</v>
      </c>
      <c r="Q40" s="164">
        <f>Q39+N40+1</f>
        <v>146867.51</v>
      </c>
      <c r="R40" s="29">
        <f t="shared" si="1"/>
        <v>105.30543996876098</v>
      </c>
      <c r="S40" s="5">
        <f>SUM($Q$7:$Q40)/T40</f>
        <v>172593.50999999986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-3079011.8571428573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-22300</v>
      </c>
      <c r="J41" s="25">
        <v>-200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7893.3671428571524</v>
      </c>
      <c r="P41" s="7">
        <f t="shared" si="5"/>
        <v>276267.85000000033</v>
      </c>
      <c r="Q41" s="164">
        <f>Q40+N41-2</f>
        <v>144518.51</v>
      </c>
      <c r="R41" s="29">
        <f t="shared" si="1"/>
        <v>104.81602407769284</v>
      </c>
      <c r="S41" s="5">
        <f>SUM($Q$7:$Q41)/T41</f>
        <v>171791.36714285699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16900</v>
      </c>
      <c r="J42" s="25">
        <v>-200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7226.2044444444537</v>
      </c>
      <c r="P42" s="7">
        <f t="shared" si="5"/>
        <v>260143.36000000034</v>
      </c>
      <c r="Q42" s="164">
        <f>Q41+N42</f>
        <v>147773.51</v>
      </c>
      <c r="R42" s="29">
        <f t="shared" si="1"/>
        <v>104.40896438299691</v>
      </c>
      <c r="S42" s="5">
        <f>SUM($Q$7:$Q42)/T42</f>
        <v>171124.2044444443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1300</v>
      </c>
      <c r="J43" s="25">
        <v>-200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6558.8883783783876</v>
      </c>
      <c r="P43" s="7">
        <f t="shared" si="5"/>
        <v>242678.87000000034</v>
      </c>
      <c r="Q43" s="164">
        <f>Q42+N43</f>
        <v>146433.51</v>
      </c>
      <c r="R43" s="29">
        <f t="shared" si="1"/>
        <v>104.00181111324009</v>
      </c>
      <c r="S43" s="5">
        <f>SUM($Q$7:$Q43)/T43</f>
        <v>170456.88837837824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-200</v>
      </c>
      <c r="J44" s="25">
        <v>-200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5917.5889473684301</v>
      </c>
      <c r="P44" s="7">
        <f t="shared" si="5"/>
        <v>224868.38000000035</v>
      </c>
      <c r="Q44" s="164">
        <f>Q43+N44</f>
        <v>146087.51</v>
      </c>
      <c r="R44" s="29">
        <f t="shared" si="1"/>
        <v>103.61053151799793</v>
      </c>
      <c r="S44" s="5">
        <f>SUM($Q$7:$Q44)/T44</f>
        <v>169815.58894736826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5309.1766666666763</v>
      </c>
      <c r="P45" s="7">
        <f t="shared" si="5"/>
        <v>207057.89000000036</v>
      </c>
      <c r="Q45" s="164">
        <f>Q44+N45</f>
        <v>146087.51</v>
      </c>
      <c r="R45" s="29">
        <f t="shared" si="1"/>
        <v>103.23931754302464</v>
      </c>
      <c r="S45" s="5">
        <f>SUM($Q$7:$Q45)/T45</f>
        <v>169207.17666666652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4731.1850000000095</v>
      </c>
      <c r="P46" s="7">
        <f t="shared" si="5"/>
        <v>189247.40000000037</v>
      </c>
      <c r="Q46" s="164">
        <f>Q45+N46</f>
        <v>146087.51</v>
      </c>
      <c r="R46" s="29">
        <f t="shared" si="1"/>
        <v>102.8866642668</v>
      </c>
      <c r="S46" s="5">
        <f>SUM($Q$7:$Q46)/T46</f>
        <v>168629.18499999985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2962503</v>
      </c>
      <c r="H47" s="132">
        <v>300</v>
      </c>
      <c r="I47" s="25">
        <v>-3000</v>
      </c>
      <c r="J47" s="25">
        <v>-200</v>
      </c>
      <c r="K47" s="170">
        <f t="shared" si="7"/>
        <v>-2900</v>
      </c>
      <c r="L47" s="171"/>
      <c r="M47" s="153"/>
      <c r="N47" s="149">
        <f t="shared" si="10"/>
        <v>2959603</v>
      </c>
      <c r="O47" s="67">
        <f t="shared" si="3"/>
        <v>76366.827073170731</v>
      </c>
      <c r="P47" s="7">
        <f t="shared" si="5"/>
        <v>3131039.91</v>
      </c>
      <c r="Q47" s="164">
        <f>Q46+N47</f>
        <v>3105690.51</v>
      </c>
      <c r="R47" s="29">
        <f t="shared" si="1"/>
        <v>146.59350759202098</v>
      </c>
      <c r="S47" s="5">
        <f>SUM($Q$7:$Q47)/T47-1</f>
        <v>240263.82707317054</v>
      </c>
      <c r="T47" s="18">
        <v>41</v>
      </c>
      <c r="U47" s="138">
        <f>B47</f>
        <v>45684</v>
      </c>
      <c r="V47" s="131">
        <v>1224.5999999999999</v>
      </c>
      <c r="W47" s="105"/>
      <c r="X47" s="167" t="e">
        <f>AVERAGE(W47:W69)</f>
        <v>#DIV/0!</v>
      </c>
      <c r="Y47" s="156">
        <f t="shared" si="14"/>
        <v>-3079402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-3000</v>
      </c>
      <c r="J48" s="25">
        <v>-200</v>
      </c>
      <c r="K48" s="170">
        <f t="shared" si="7"/>
        <v>-2900</v>
      </c>
      <c r="L48" s="171"/>
      <c r="M48" s="153"/>
      <c r="N48" s="149">
        <f t="shared" si="10"/>
        <v>-2900</v>
      </c>
      <c r="O48" s="67">
        <f t="shared" si="3"/>
        <v>144522.20047619048</v>
      </c>
      <c r="P48" s="7">
        <f t="shared" si="5"/>
        <v>6069932.4199999999</v>
      </c>
      <c r="Q48" s="164">
        <f>Q47+N48</f>
        <v>3102790.51</v>
      </c>
      <c r="R48" s="29">
        <f t="shared" si="1"/>
        <v>188.17752533660587</v>
      </c>
      <c r="S48" s="5">
        <f>SUM($Q$7:$Q48)/T48-1</f>
        <v>308419.20047619031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4"/>
        <v>-3076502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</f>
        <v>-10958</v>
      </c>
      <c r="E49" s="87"/>
      <c r="F49" s="23"/>
      <c r="G49" s="26">
        <f t="shared" ref="G49:G51" si="20">D49+E49+F49-E48-F48</f>
        <v>-10958</v>
      </c>
      <c r="H49" s="132">
        <v>300</v>
      </c>
      <c r="I49" s="25">
        <v>-3000</v>
      </c>
      <c r="J49" s="25">
        <v>-200</v>
      </c>
      <c r="K49" s="170">
        <f t="shared" si="7"/>
        <v>-2900</v>
      </c>
      <c r="L49" s="171"/>
      <c r="M49" s="153"/>
      <c r="N49" s="149">
        <f t="shared" si="10"/>
        <v>-13858</v>
      </c>
      <c r="O49" s="67">
        <f t="shared" si="3"/>
        <v>209185.23093023256</v>
      </c>
      <c r="P49" s="7">
        <f t="shared" si="5"/>
        <v>8994964.9299999997</v>
      </c>
      <c r="Q49" s="164">
        <f t="shared" ref="Q45:Q55" si="21">Q48+N49-2</f>
        <v>3088930.51</v>
      </c>
      <c r="R49" s="29">
        <f t="shared" si="1"/>
        <v>227.63074041796264</v>
      </c>
      <c r="S49" s="5">
        <f>SUM($Q$7:$Q49)/T49-1</f>
        <v>373082.23093023238</v>
      </c>
      <c r="T49" s="18">
        <v>43</v>
      </c>
      <c r="U49" s="138"/>
      <c r="V49" s="131"/>
      <c r="W49" s="105"/>
      <c r="X49" s="167"/>
      <c r="Y49" s="156">
        <f t="shared" si="14"/>
        <v>-3073602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0"/>
        <v>0</v>
      </c>
      <c r="H50" s="132">
        <v>300</v>
      </c>
      <c r="I50" s="25">
        <v>-3000</v>
      </c>
      <c r="J50" s="25">
        <v>-200</v>
      </c>
      <c r="K50" s="170">
        <f t="shared" si="7"/>
        <v>-2900</v>
      </c>
      <c r="L50" s="171"/>
      <c r="M50" s="153"/>
      <c r="N50" s="149">
        <f t="shared" si="10"/>
        <v>-2900</v>
      </c>
      <c r="O50" s="67">
        <f t="shared" si="3"/>
        <v>270843.07818181819</v>
      </c>
      <c r="P50" s="7">
        <f t="shared" si="5"/>
        <v>11917095.439999999</v>
      </c>
      <c r="Q50" s="164">
        <f t="shared" si="21"/>
        <v>3086028.51</v>
      </c>
      <c r="R50" s="29">
        <f t="shared" si="1"/>
        <v>265.25038632675074</v>
      </c>
      <c r="S50" s="5">
        <f>SUM($Q$7:$Q50)/T50-1</f>
        <v>434740.07818181795</v>
      </c>
      <c r="T50" s="18">
        <v>44</v>
      </c>
      <c r="U50" s="138"/>
      <c r="V50" s="131"/>
      <c r="W50" s="105"/>
      <c r="X50" s="167"/>
      <c r="Y50" s="156">
        <f t="shared" si="14"/>
        <v>-3070702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0"/>
        <v>0</v>
      </c>
      <c r="H51" s="132">
        <v>300</v>
      </c>
      <c r="I51" s="25">
        <v>-3000</v>
      </c>
      <c r="J51" s="25">
        <v>-200</v>
      </c>
      <c r="K51" s="170">
        <f t="shared" si="7"/>
        <v>-2900</v>
      </c>
      <c r="L51" s="171"/>
      <c r="M51" s="153"/>
      <c r="N51" s="149">
        <f t="shared" si="10"/>
        <v>-2900</v>
      </c>
      <c r="O51" s="67">
        <f t="shared" si="3"/>
        <v>329696.08777777775</v>
      </c>
      <c r="P51" s="7">
        <f t="shared" si="5"/>
        <v>14836323.949999999</v>
      </c>
      <c r="Q51" s="164">
        <f t="shared" si="21"/>
        <v>3083126.51</v>
      </c>
      <c r="R51" s="29">
        <f t="shared" si="1"/>
        <v>301.15870100780825</v>
      </c>
      <c r="S51" s="5">
        <f>SUM($Q$7:$Q51)/T51-1</f>
        <v>493593.08777777752</v>
      </c>
      <c r="T51" s="18">
        <v>45</v>
      </c>
      <c r="U51" s="138"/>
      <c r="V51" s="131"/>
      <c r="W51" s="105"/>
      <c r="X51" s="167"/>
      <c r="Y51" s="156">
        <f t="shared" si="14"/>
        <v>-3067802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385990.22739130439</v>
      </c>
      <c r="P52" s="7">
        <f t="shared" si="5"/>
        <v>17755550.460000001</v>
      </c>
      <c r="Q52" s="164">
        <f t="shared" si="21"/>
        <v>3083124.51</v>
      </c>
      <c r="R52" s="29">
        <f t="shared" si="1"/>
        <v>335.50575808814267</v>
      </c>
      <c r="S52" s="5">
        <f>SUM($Q$7:$Q52)/T52-1</f>
        <v>549887.2273913041</v>
      </c>
      <c r="T52" s="18">
        <v>46</v>
      </c>
      <c r="U52" s="138"/>
      <c r="V52" s="131"/>
      <c r="W52" s="105"/>
      <c r="X52" s="167"/>
      <c r="Y52" s="156">
        <f t="shared" si="14"/>
        <v>-3067802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439888.82914893614</v>
      </c>
      <c r="P53" s="7">
        <f t="shared" si="5"/>
        <v>20674774.969999999</v>
      </c>
      <c r="Q53" s="164">
        <f t="shared" si="21"/>
        <v>3083122.51</v>
      </c>
      <c r="R53" s="29">
        <f t="shared" si="1"/>
        <v>368.39121230822576</v>
      </c>
      <c r="S53" s="5">
        <f>SUM($Q$7:$Q53)/T53-1</f>
        <v>603785.82914893585</v>
      </c>
      <c r="T53" s="18">
        <v>47</v>
      </c>
      <c r="U53" s="138"/>
      <c r="V53" s="131"/>
      <c r="W53" s="105"/>
      <c r="X53" s="167"/>
      <c r="Y53" s="156">
        <f t="shared" si="14"/>
        <v>-3067802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>
        <v>8300</v>
      </c>
      <c r="I54" s="25">
        <v>-5000</v>
      </c>
      <c r="J54" s="25">
        <v>-300</v>
      </c>
      <c r="K54" s="170">
        <f t="shared" si="7"/>
        <v>3000</v>
      </c>
      <c r="L54" s="171"/>
      <c r="M54" s="153"/>
      <c r="N54" s="149">
        <f t="shared" si="10"/>
        <v>3000</v>
      </c>
      <c r="O54" s="67">
        <f t="shared" si="3"/>
        <v>491604.11416666658</v>
      </c>
      <c r="P54" s="7">
        <f t="shared" si="5"/>
        <v>23596997.479999997</v>
      </c>
      <c r="Q54" s="164">
        <f t="shared" si="21"/>
        <v>3086120.51</v>
      </c>
      <c r="R54" s="29">
        <f t="shared" si="1"/>
        <v>399.94454732008097</v>
      </c>
      <c r="S54" s="5">
        <f>SUM($Q$7:$Q54)/T54-1</f>
        <v>655501.11416666629</v>
      </c>
      <c r="T54" s="18">
        <v>48</v>
      </c>
      <c r="U54" s="138"/>
      <c r="V54" s="131"/>
      <c r="W54" s="105"/>
      <c r="X54" s="167"/>
      <c r="Y54" s="156">
        <f t="shared" si="14"/>
        <v>-3070802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>
        <v>300</v>
      </c>
      <c r="I55" s="25">
        <v>-5000</v>
      </c>
      <c r="J55" s="25">
        <v>-300</v>
      </c>
      <c r="K55" s="170">
        <f t="shared" si="7"/>
        <v>-5000</v>
      </c>
      <c r="L55" s="171"/>
      <c r="M55" s="153"/>
      <c r="N55" s="149">
        <f t="shared" si="10"/>
        <v>-5000</v>
      </c>
      <c r="O55" s="67">
        <f t="shared" si="3"/>
        <v>541106.48959183658</v>
      </c>
      <c r="P55" s="7">
        <f t="shared" si="5"/>
        <v>26514217.989999995</v>
      </c>
      <c r="Q55" s="164">
        <f t="shared" si="21"/>
        <v>3081118.51</v>
      </c>
      <c r="R55" s="29">
        <f t="shared" si="1"/>
        <v>430.14770747162032</v>
      </c>
      <c r="S55" s="5">
        <f>SUM($Q$7:$Q55)/T55-1</f>
        <v>705003.48959183635</v>
      </c>
      <c r="T55" s="18">
        <v>49</v>
      </c>
      <c r="U55" s="138"/>
      <c r="V55" s="131"/>
      <c r="W55" s="105"/>
      <c r="X55" s="167"/>
      <c r="Y55" s="156">
        <f t="shared" si="14"/>
        <v>-3065802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49"/>
  <sheetViews>
    <sheetView topLeftCell="A5416" workbookViewId="0">
      <selection activeCell="B5447" sqref="B5447:C544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2025-01-27T10:31:26Z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